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3VO GRUPO 22 FTR PC 2026\"/>
    </mc:Choice>
  </mc:AlternateContent>
  <xr:revisionPtr revIDLastSave="0" documentId="13_ncr:1_{BDD2D203-C41C-408E-BBDC-2DFB9CE065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<sst xmlns="http://schemas.openxmlformats.org/spreadsheetml/2006/main" count="466" uniqueCount="149">
  <si>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</si>
  <si>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</si>
  <si>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</si>
  <si>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</si>
  <si>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</si>
  <si>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</si>
  <si>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</si>
  <si>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</si>
  <si>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</si>
  <si>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</si>
  <si>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</si>
  <si>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</si>
  <si>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</si>
  <si>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</si>
  <si>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</si>
  <si>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</si>
  <si>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</si>
  <si>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</si>
  <si>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</si>
  <si>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</si>
  <si>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</si>
  <si>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</si>
  <si>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</si>
  <si>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</si>
  <si>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</si>
  <si>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</si>
  <si>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</si>
  <si>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</si>
  <si>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</si>
  <si>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</si>
  <si>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</si>
  <si>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</si>
  <si>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</si>
  <si>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</si>
  <si>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</si>
  <si>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</si>
  <si>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</si>
  <si>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</si>
  <si>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</si>
  <si>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</si>
  <si>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</si>
  <si>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</si>
  <si>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</si>
  <si>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</si>
  <si>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</si>
  <si>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</si>
  <si>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</si>
  <si>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</si>
  <si>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</si>
  <si>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</si>
  <si>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</si>
  <si>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</si>
  <si>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</si>
  <si>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</si>
  <si>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</si>
  <si>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</si>
  <si>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</si>
  <si>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</si>
  <si>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</si>
  <si>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</si>
  <si>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</si>
  <si>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</si>
  <si>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</si>
  <si>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</si>
  <si>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</si>
  <si>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</si>
  <si>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</si>
  <si>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>ZONA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</si>
  <si>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</si>
  <si>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</si>
  <si>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</si>
  <si>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</si>
  <si>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</si>
  <si>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JUNIN</t>
  </si>
  <si>
    <t>FTR-MC-PREV N° 0052-2026 ANA-AAA.MAN-ALA.MANTARO</t>
  </si>
  <si>
    <t>Mantenimiento de cauce en el punto crítico-Propuesta de actividades temporales</t>
  </si>
  <si>
    <t>Mantaro</t>
  </si>
  <si>
    <t>Río</t>
  </si>
  <si>
    <t>Junín</t>
  </si>
  <si>
    <t>Concepción</t>
  </si>
  <si>
    <t>Las Balsas Alto</t>
  </si>
  <si>
    <t>Limpieza, descolmatación y conformación de bordos con material propio del cauce del río Mantaro</t>
  </si>
  <si>
    <t>FTR-MC-PREV N° 0053-2026 ANA-AAA.MAN-ALA.MANTARO</t>
  </si>
  <si>
    <t>Mito</t>
  </si>
  <si>
    <t>San Luis de Yaico 2</t>
  </si>
  <si>
    <t>FTR-MC-PREV N° 0054-2026 ANA-AAA.MAN-ALA.MANTARO</t>
  </si>
  <si>
    <t>Achamayo</t>
  </si>
  <si>
    <t>Santa Rosa de Ocopa</t>
  </si>
  <si>
    <t>Santa Rosa</t>
  </si>
  <si>
    <t>Limpieza, descolmatación y conformación de bordos con material propio del cauce del río Achamayo</t>
  </si>
  <si>
    <t>Alto</t>
  </si>
  <si>
    <t>FTR-MC-PREV N° 0055-2026 ANA-AAA.MAN-ALA.MANTARO</t>
  </si>
  <si>
    <t>Huanchar</t>
  </si>
  <si>
    <t>FTR-MC-PREV N° 0056-2026 ANA-AAA.MAN-ALA.MANTARO</t>
  </si>
  <si>
    <t>Matahuasi</t>
  </si>
  <si>
    <t>Hualinta</t>
  </si>
  <si>
    <t xml:space="preserve">X </t>
  </si>
  <si>
    <t>FTR-MC-PREV N° 0057-2026 ANA-AAA.MAN-ALA.MANTARO</t>
  </si>
  <si>
    <t>Maravilca</t>
  </si>
  <si>
    <t>FTR-MC-PREV N° 0058-2026 ANA-AAA.MAN-ALA.MANTARO</t>
  </si>
  <si>
    <t>Masma</t>
  </si>
  <si>
    <t>Jauja</t>
  </si>
  <si>
    <t>Limpieza, descolmatación y conformación de bordos con material propio del cauce del río Masma</t>
  </si>
  <si>
    <t>FTR-MC-PREV N° 0059-2026 ANA-AAA.MAN-ALA.MANTARO</t>
  </si>
  <si>
    <t>Sacomachay</t>
  </si>
  <si>
    <t>Julcan</t>
  </si>
  <si>
    <t>Limpieza, descolmatación y conformación de bordos con material propio del cauce de la quebrada Sacomachay</t>
  </si>
  <si>
    <t>FTR-MC-PREV N° 0060-2026 ANA-AAA.MAN-ALA.MANTARO</t>
  </si>
  <si>
    <t>Julcan II</t>
  </si>
  <si>
    <t>FTR-MC-PREV N° 0061-2026 ANA-AAA.MAN-ALA.MANTARO</t>
  </si>
  <si>
    <t>Molinos</t>
  </si>
  <si>
    <t>Limpieza, descolmatación y conformación de bordos con material propio del cauce del río Molinos</t>
  </si>
  <si>
    <t>FTR-MC-PREV N° 0062-2026 ANA-AAA.MAN-ALA.MANTARO</t>
  </si>
  <si>
    <t>San Lorenzo</t>
  </si>
  <si>
    <t>FTR-MC-PREV N° 0063-2026 ANA-AAA.MAN-ALA.MANTARO</t>
  </si>
  <si>
    <t>Puyhuan</t>
  </si>
  <si>
    <t>Huertas</t>
  </si>
  <si>
    <t>Huertas-Santa Ana</t>
  </si>
  <si>
    <t>Limpieza, descolmatación y conformación de bordos con material propio del cauce del río Puyhuan</t>
  </si>
  <si>
    <t>FTR-MC-PREV N° 0064-2026 ANA-AAA.MAN-ALA.MANTARO</t>
  </si>
  <si>
    <t>Cunas</t>
  </si>
  <si>
    <t>Chupaca</t>
  </si>
  <si>
    <t>Yanacancha</t>
  </si>
  <si>
    <t>Huaripirca</t>
  </si>
  <si>
    <t>Limpieza, descolmatación y conformación de bordos con material propio del cauce del río Cunas</t>
  </si>
  <si>
    <t>FTR-MC-PREV N° 0065-2026 ANA-AAA.MAN-ALA.MANTARO</t>
  </si>
  <si>
    <t>San Pedro</t>
  </si>
  <si>
    <t>FTR-MC-PREV N° 0066-2026 ANA-AAA.MAN-ALA.MANTARO</t>
  </si>
  <si>
    <t>Achipampa</t>
  </si>
  <si>
    <t>FTR-MC-PREV N° 0067-2026 ANA-AAA.MAN-ALA.MANTARO</t>
  </si>
  <si>
    <t>San Juan de Jarpa</t>
  </si>
  <si>
    <t>San Juan</t>
  </si>
  <si>
    <t>FTR-MC-PREV N° 0068-2026 ANA-AAA.MAN-ALA.MANTARO</t>
  </si>
  <si>
    <t>Huancayo</t>
  </si>
  <si>
    <t>Quichuay</t>
  </si>
  <si>
    <t>FTR-MC-PREV N° 0069-2026 ANA-AAA.MAN-ALA.MANTARO</t>
  </si>
  <si>
    <t>Huamancaca Chico</t>
  </si>
  <si>
    <t>Puente Horler-Comuneros</t>
  </si>
  <si>
    <t>Erosión fluvial</t>
  </si>
  <si>
    <t>FTR-MC-PREV N° 0070-2026 ANA-AAA.MAN-ALA.MANTARO</t>
  </si>
  <si>
    <t>Llocllapampa</t>
  </si>
  <si>
    <t>Limpieza, descolmatación y conformación de bordos con material propio del cauce de la quebrada Llocllapampa</t>
  </si>
  <si>
    <t>FTR-MC-PREV N° 0071-2026 ANA-AAA.MAN-ALA.MANTARO</t>
  </si>
  <si>
    <t>Leonor Ordoñez</t>
  </si>
  <si>
    <t>Santa Cruz</t>
  </si>
  <si>
    <t>FTR-MC-PREV N° 0072-2026 ANA-AAA.MAN-ALA.MANTARO</t>
  </si>
  <si>
    <t>Sincos</t>
  </si>
  <si>
    <t>FTR-MC-PREV N° 0073-2026 ANA-AAA.MAN-ALA.MANTARO</t>
  </si>
  <si>
    <t>San Luis de Yaico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</si>
</sst>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33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1"/>
  <sheetViews>
    <sheetView tabSelected="1" zoomScaleNormal="100" zoomScaleSheetLayoutView="100" workbookViewId="0">
      <selection activeCell="I17" sqref="I1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9" t="s">
        <v>1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2"/>
    </row>
    <row r="2" spans="1:34" customFormat="1" ht="15.75" customHeight="1" x14ac:dyDescent="0.3">
      <c r="A2" s="99" t="s">
        <v>2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9" t="s">
        <v>72</v>
      </c>
      <c r="B4" s="99"/>
      <c r="C4" s="99"/>
      <c r="D4" s="99"/>
      <c r="E4" s="99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01" t="s">
        <v>3</v>
      </c>
      <c r="B6" s="91" t="s">
        <v>62</v>
      </c>
      <c r="C6" s="91" t="s">
        <v>40</v>
      </c>
      <c r="D6" s="102" t="s">
        <v>63</v>
      </c>
      <c r="E6" s="102"/>
      <c r="F6" s="102" t="s">
        <v>65</v>
      </c>
      <c r="G6" s="102"/>
      <c r="H6" s="102"/>
      <c r="I6" s="103" t="s">
        <v>4</v>
      </c>
      <c r="J6" s="103"/>
      <c r="K6" s="103"/>
      <c r="L6" s="103"/>
      <c r="M6" s="94" t="s">
        <v>64</v>
      </c>
      <c r="N6" s="95"/>
      <c r="O6" s="95"/>
      <c r="P6" s="95"/>
      <c r="Q6" s="96"/>
      <c r="R6" s="104" t="s">
        <v>5</v>
      </c>
      <c r="S6" s="104"/>
      <c r="T6" s="105" t="s">
        <v>6</v>
      </c>
      <c r="U6" s="106"/>
      <c r="V6" s="107"/>
      <c r="W6" s="107"/>
      <c r="X6" s="109" t="s">
        <v>7</v>
      </c>
      <c r="Y6" s="109"/>
      <c r="Z6" s="104"/>
      <c r="AA6" s="104"/>
      <c r="AB6" s="109"/>
      <c r="AC6" s="109"/>
      <c r="AD6" s="119"/>
      <c r="AE6" s="104"/>
      <c r="AF6" s="119"/>
      <c r="AG6" s="112" t="s">
        <v>8</v>
      </c>
      <c r="AH6" s="112" t="s">
        <v>9</v>
      </c>
    </row>
    <row r="7" spans="1:34" ht="15.75" customHeight="1" x14ac:dyDescent="0.3">
      <c r="A7" s="101"/>
      <c r="B7" s="92"/>
      <c r="C7" s="92"/>
      <c r="D7" s="102"/>
      <c r="E7" s="102"/>
      <c r="F7" s="102"/>
      <c r="G7" s="102"/>
      <c r="H7" s="102"/>
      <c r="I7" s="103" t="s">
        <v>10</v>
      </c>
      <c r="J7" s="103" t="s">
        <v>11</v>
      </c>
      <c r="K7" s="103" t="s">
        <v>12</v>
      </c>
      <c r="L7" s="102" t="s">
        <v>13</v>
      </c>
      <c r="M7" s="109" t="s">
        <v>14</v>
      </c>
      <c r="N7" s="109"/>
      <c r="O7" s="109" t="s">
        <v>15</v>
      </c>
      <c r="P7" s="109"/>
      <c r="Q7" s="97" t="s">
        <v>67</v>
      </c>
      <c r="R7" s="104"/>
      <c r="S7" s="104"/>
      <c r="T7" s="110" t="s">
        <v>16</v>
      </c>
      <c r="U7" s="103" t="s">
        <v>17</v>
      </c>
      <c r="V7" s="115" t="s">
        <v>18</v>
      </c>
      <c r="W7" s="117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19" t="s">
        <v>25</v>
      </c>
      <c r="AE7" s="104"/>
      <c r="AF7" s="120" t="s">
        <v>26</v>
      </c>
      <c r="AG7" s="113"/>
      <c r="AH7" s="113"/>
    </row>
    <row r="8" spans="1:34" ht="37.5" customHeight="1" x14ac:dyDescent="0.3">
      <c r="A8" s="91"/>
      <c r="B8" s="93"/>
      <c r="C8" s="9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4"/>
      <c r="J8" s="114"/>
      <c r="K8" s="114"/>
      <c r="L8" s="122"/>
      <c r="M8" s="15" t="s">
        <v>32</v>
      </c>
      <c r="N8" s="15" t="s">
        <v>33</v>
      </c>
      <c r="O8" s="15" t="s">
        <v>32</v>
      </c>
      <c r="P8" s="15" t="s">
        <v>33</v>
      </c>
      <c r="Q8" s="98"/>
      <c r="R8" s="29" t="s">
        <v>34</v>
      </c>
      <c r="S8" s="29" t="s">
        <v>35</v>
      </c>
      <c r="T8" s="111"/>
      <c r="U8" s="114"/>
      <c r="V8" s="116"/>
      <c r="W8" s="118"/>
      <c r="X8" s="108"/>
      <c r="Y8" s="108"/>
      <c r="Z8" s="108"/>
      <c r="AA8" s="108"/>
      <c r="AB8" s="108"/>
      <c r="AC8" s="108"/>
      <c r="AD8" s="37" t="s">
        <v>36</v>
      </c>
      <c r="AE8" s="29" t="s">
        <v>37</v>
      </c>
      <c r="AF8" s="121"/>
      <c r="AG8" s="113"/>
      <c r="AH8" s="113"/>
    </row>
    <row r="9" spans="1:34" s="19" customFormat="1" ht="24" customHeight="1" x14ac:dyDescent="0.25">
      <c r="A9" s="16">
        <v>22</v>
      </c>
      <c r="B9" s="17" t="s">
        <v>73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SUM(V10:V31)</f>
        <v>57.09</v>
      </c>
      <c r="W9" s="68">
        <f t="shared" si="0"/>
        <v>50916443.855758235</v>
      </c>
      <c r="X9" s="31">
        <f t="shared" si="0"/>
        <v>4960</v>
      </c>
      <c r="Y9" s="31">
        <f t="shared" si="0"/>
        <v>2002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2124.8000000000002</v>
      </c>
      <c r="AE9" s="38"/>
      <c r="AF9" s="38">
        <f>SUM(AF10:AF31)</f>
        <v>25.2</v>
      </c>
      <c r="AG9" s="66"/>
      <c r="AH9" s="24"/>
    </row>
    <row r="10" spans="1:34" s="65" customFormat="1" ht="30" customHeight="1" x14ac:dyDescent="0.25">
      <c r="A10" s="20">
        <v>1</v>
      </c>
      <c r="B10" s="67" t="s">
        <v>74</v>
      </c>
      <c r="C10" s="87" t="s">
        <v>75</v>
      </c>
      <c r="D10" s="21" t="s">
        <v>76</v>
      </c>
      <c r="E10" s="21" t="s">
        <v>76</v>
      </c>
      <c r="F10" s="21" t="s">
        <v>76</v>
      </c>
      <c r="G10" s="21" t="s">
        <v>77</v>
      </c>
      <c r="H10" s="21" t="s">
        <v>76</v>
      </c>
      <c r="I10" s="21" t="s">
        <v>78</v>
      </c>
      <c r="J10" s="21" t="s">
        <v>79</v>
      </c>
      <c r="K10" s="21" t="s">
        <v>79</v>
      </c>
      <c r="L10" s="21" t="s">
        <v>80</v>
      </c>
      <c r="M10" s="22">
        <v>465309</v>
      </c>
      <c r="N10" s="22">
        <v>8680311</v>
      </c>
      <c r="O10" s="22">
        <v>465857</v>
      </c>
      <c r="P10" s="22">
        <v>8680202</v>
      </c>
      <c r="Q10" s="22">
        <v>18</v>
      </c>
      <c r="R10" s="21" t="s">
        <v>38</v>
      </c>
      <c r="S10" s="21"/>
      <c r="T10" s="21" t="s">
        <v>81</v>
      </c>
      <c r="U10" s="63" t="s">
        <v>39</v>
      </c>
      <c r="V10" s="39">
        <v>0.57999999999999996</v>
      </c>
      <c r="W10" s="1">
        <v>458372.01243836014</v>
      </c>
      <c r="X10" s="20"/>
      <c r="Y10" s="88"/>
      <c r="Z10" s="20"/>
      <c r="AA10" s="20"/>
      <c r="AB10" s="20"/>
      <c r="AC10" s="89"/>
      <c r="AD10" s="1">
        <v>50</v>
      </c>
      <c r="AE10" s="64"/>
      <c r="AF10" s="39">
        <v>0.3</v>
      </c>
      <c r="AG10" s="23" t="s">
        <v>66</v>
      </c>
      <c r="AH10" s="86" t="s">
        <v>59</v>
      </c>
    </row>
    <row r="11" spans="1:34" s="65" customFormat="1" ht="30" customHeight="1" x14ac:dyDescent="0.25">
      <c r="A11" s="20">
        <v>2</v>
      </c>
      <c r="B11" s="67" t="s">
        <v>82</v>
      </c>
      <c r="C11" s="87" t="s">
        <v>75</v>
      </c>
      <c r="D11" s="21" t="s">
        <v>76</v>
      </c>
      <c r="E11" s="21" t="s">
        <v>76</v>
      </c>
      <c r="F11" s="21" t="s">
        <v>76</v>
      </c>
      <c r="G11" s="21" t="s">
        <v>77</v>
      </c>
      <c r="H11" s="21" t="s">
        <v>76</v>
      </c>
      <c r="I11" s="21" t="s">
        <v>78</v>
      </c>
      <c r="J11" s="21" t="s">
        <v>79</v>
      </c>
      <c r="K11" s="21" t="s">
        <v>83</v>
      </c>
      <c r="L11" s="21" t="s">
        <v>84</v>
      </c>
      <c r="M11" s="22">
        <v>461013.17300000001</v>
      </c>
      <c r="N11" s="22">
        <v>8684434.7239999995</v>
      </c>
      <c r="O11" s="22">
        <v>462079.359</v>
      </c>
      <c r="P11" s="22">
        <v>8683530.193</v>
      </c>
      <c r="Q11" s="22">
        <v>18</v>
      </c>
      <c r="R11" s="21"/>
      <c r="S11" s="21" t="s">
        <v>38</v>
      </c>
      <c r="T11" s="21" t="s">
        <v>81</v>
      </c>
      <c r="U11" s="63" t="s">
        <v>39</v>
      </c>
      <c r="V11" s="39">
        <v>1.45</v>
      </c>
      <c r="W11" s="1">
        <v>1221999.1385019</v>
      </c>
      <c r="X11" s="20"/>
      <c r="Y11" s="88"/>
      <c r="Z11" s="20"/>
      <c r="AA11" s="20"/>
      <c r="AB11" s="20"/>
      <c r="AC11" s="89"/>
      <c r="AD11" s="1">
        <v>60</v>
      </c>
      <c r="AE11" s="64"/>
      <c r="AF11" s="39">
        <v>0.4</v>
      </c>
      <c r="AG11" s="23" t="s">
        <v>66</v>
      </c>
      <c r="AH11" s="86" t="s">
        <v>59</v>
      </c>
    </row>
    <row r="12" spans="1:34" s="65" customFormat="1" ht="30" customHeight="1" x14ac:dyDescent="0.25">
      <c r="A12" s="20">
        <v>3</v>
      </c>
      <c r="B12" s="67" t="s">
        <v>85</v>
      </c>
      <c r="C12" s="87" t="s">
        <v>75</v>
      </c>
      <c r="D12" s="21" t="s">
        <v>76</v>
      </c>
      <c r="E12" s="21" t="s">
        <v>76</v>
      </c>
      <c r="F12" s="21" t="s">
        <v>76</v>
      </c>
      <c r="G12" s="21" t="s">
        <v>77</v>
      </c>
      <c r="H12" s="21" t="s">
        <v>86</v>
      </c>
      <c r="I12" s="21" t="s">
        <v>78</v>
      </c>
      <c r="J12" s="21" t="s">
        <v>79</v>
      </c>
      <c r="K12" s="21" t="s">
        <v>87</v>
      </c>
      <c r="L12" s="21" t="s">
        <v>88</v>
      </c>
      <c r="M12" s="22">
        <v>467714</v>
      </c>
      <c r="N12" s="22">
        <v>8686516</v>
      </c>
      <c r="O12" s="22">
        <v>465200</v>
      </c>
      <c r="P12" s="22">
        <v>8686915</v>
      </c>
      <c r="Q12" s="22">
        <v>18</v>
      </c>
      <c r="R12" s="21"/>
      <c r="S12" s="21" t="s">
        <v>38</v>
      </c>
      <c r="T12" s="21" t="s">
        <v>89</v>
      </c>
      <c r="U12" s="63" t="s">
        <v>39</v>
      </c>
      <c r="V12" s="39">
        <v>2.7</v>
      </c>
      <c r="W12" s="1">
        <v>2368122.2438594005</v>
      </c>
      <c r="X12" s="20">
        <v>220</v>
      </c>
      <c r="Y12" s="20">
        <v>120</v>
      </c>
      <c r="Z12" s="20"/>
      <c r="AA12" s="20"/>
      <c r="AB12" s="20"/>
      <c r="AC12" s="89"/>
      <c r="AD12" s="1">
        <v>8</v>
      </c>
      <c r="AE12" s="64"/>
      <c r="AF12" s="39"/>
      <c r="AG12" s="23" t="s">
        <v>66</v>
      </c>
      <c r="AH12" s="90" t="s">
        <v>90</v>
      </c>
    </row>
    <row r="13" spans="1:34" s="65" customFormat="1" ht="30" customHeight="1" x14ac:dyDescent="0.25">
      <c r="A13" s="20">
        <v>4</v>
      </c>
      <c r="B13" s="67" t="s">
        <v>91</v>
      </c>
      <c r="C13" s="87" t="s">
        <v>75</v>
      </c>
      <c r="D13" s="21" t="s">
        <v>76</v>
      </c>
      <c r="E13" s="21" t="s">
        <v>76</v>
      </c>
      <c r="F13" s="21" t="s">
        <v>76</v>
      </c>
      <c r="G13" s="21" t="s">
        <v>77</v>
      </c>
      <c r="H13" s="21" t="s">
        <v>86</v>
      </c>
      <c r="I13" s="21" t="s">
        <v>78</v>
      </c>
      <c r="J13" s="21" t="s">
        <v>79</v>
      </c>
      <c r="K13" s="21" t="s">
        <v>87</v>
      </c>
      <c r="L13" s="21" t="s">
        <v>92</v>
      </c>
      <c r="M13" s="22">
        <v>465200</v>
      </c>
      <c r="N13" s="22">
        <v>8686915</v>
      </c>
      <c r="O13" s="22">
        <v>464268</v>
      </c>
      <c r="P13" s="22">
        <v>8686349</v>
      </c>
      <c r="Q13" s="22">
        <v>18</v>
      </c>
      <c r="R13" s="21"/>
      <c r="S13" s="21" t="s">
        <v>38</v>
      </c>
      <c r="T13" s="21" t="s">
        <v>89</v>
      </c>
      <c r="U13" s="63" t="s">
        <v>39</v>
      </c>
      <c r="V13" s="39">
        <v>1.1000000000000001</v>
      </c>
      <c r="W13" s="1">
        <v>862381.9095522</v>
      </c>
      <c r="X13" s="20">
        <v>15</v>
      </c>
      <c r="Y13" s="20">
        <v>6</v>
      </c>
      <c r="Z13" s="20"/>
      <c r="AA13" s="20"/>
      <c r="AB13" s="20"/>
      <c r="AC13" s="89"/>
      <c r="AD13" s="1">
        <v>20</v>
      </c>
      <c r="AE13" s="64"/>
      <c r="AF13" s="39"/>
      <c r="AG13" s="23" t="s">
        <v>66</v>
      </c>
      <c r="AH13" s="86" t="s">
        <v>59</v>
      </c>
    </row>
    <row r="14" spans="1:34" s="65" customFormat="1" ht="30" customHeight="1" x14ac:dyDescent="0.25">
      <c r="A14" s="20">
        <v>5</v>
      </c>
      <c r="B14" s="67" t="s">
        <v>93</v>
      </c>
      <c r="C14" s="87" t="s">
        <v>75</v>
      </c>
      <c r="D14" s="21" t="s">
        <v>76</v>
      </c>
      <c r="E14" s="21" t="s">
        <v>76</v>
      </c>
      <c r="F14" s="21" t="s">
        <v>76</v>
      </c>
      <c r="G14" s="21" t="s">
        <v>77</v>
      </c>
      <c r="H14" s="21" t="s">
        <v>86</v>
      </c>
      <c r="I14" s="21" t="s">
        <v>78</v>
      </c>
      <c r="J14" s="21" t="s">
        <v>79</v>
      </c>
      <c r="K14" s="21" t="s">
        <v>94</v>
      </c>
      <c r="L14" s="21" t="s">
        <v>95</v>
      </c>
      <c r="M14" s="22">
        <v>464262.696</v>
      </c>
      <c r="N14" s="22">
        <v>8686345.0309999995</v>
      </c>
      <c r="O14" s="22">
        <v>462404.72600000002</v>
      </c>
      <c r="P14" s="22">
        <v>8684557.2339999992</v>
      </c>
      <c r="Q14" s="22">
        <v>18</v>
      </c>
      <c r="R14" s="21" t="s">
        <v>38</v>
      </c>
      <c r="S14" s="21" t="s">
        <v>96</v>
      </c>
      <c r="T14" s="21" t="s">
        <v>89</v>
      </c>
      <c r="U14" s="63" t="s">
        <v>39</v>
      </c>
      <c r="V14" s="39">
        <v>2.6</v>
      </c>
      <c r="W14" s="1">
        <v>2471801.6382852006</v>
      </c>
      <c r="X14" s="20">
        <v>29</v>
      </c>
      <c r="Y14" s="20">
        <v>12</v>
      </c>
      <c r="Z14" s="20"/>
      <c r="AA14" s="20"/>
      <c r="AB14" s="20"/>
      <c r="AC14" s="89"/>
      <c r="AD14" s="1">
        <v>20</v>
      </c>
      <c r="AE14" s="64"/>
      <c r="AF14" s="39">
        <v>0.1</v>
      </c>
      <c r="AG14" s="23" t="s">
        <v>66</v>
      </c>
      <c r="AH14" s="86" t="s">
        <v>59</v>
      </c>
    </row>
    <row r="15" spans="1:34" s="65" customFormat="1" ht="30" customHeight="1" x14ac:dyDescent="0.25">
      <c r="A15" s="20">
        <v>6</v>
      </c>
      <c r="B15" s="67" t="s">
        <v>97</v>
      </c>
      <c r="C15" s="87" t="s">
        <v>75</v>
      </c>
      <c r="D15" s="21" t="s">
        <v>76</v>
      </c>
      <c r="E15" s="21" t="s">
        <v>76</v>
      </c>
      <c r="F15" s="21" t="s">
        <v>76</v>
      </c>
      <c r="G15" s="21" t="s">
        <v>77</v>
      </c>
      <c r="H15" s="21" t="s">
        <v>76</v>
      </c>
      <c r="I15" s="21" t="s">
        <v>78</v>
      </c>
      <c r="J15" s="21" t="s">
        <v>79</v>
      </c>
      <c r="K15" s="21" t="s">
        <v>94</v>
      </c>
      <c r="L15" s="21" t="s">
        <v>98</v>
      </c>
      <c r="M15" s="22">
        <v>458494</v>
      </c>
      <c r="N15" s="22">
        <v>8685981</v>
      </c>
      <c r="O15" s="22">
        <v>459980</v>
      </c>
      <c r="P15" s="22">
        <v>8684922</v>
      </c>
      <c r="Q15" s="22">
        <v>18</v>
      </c>
      <c r="R15" s="21" t="s">
        <v>38</v>
      </c>
      <c r="S15" s="21"/>
      <c r="T15" s="21" t="s">
        <v>81</v>
      </c>
      <c r="U15" s="63" t="s">
        <v>39</v>
      </c>
      <c r="V15" s="39">
        <v>2</v>
      </c>
      <c r="W15" s="1">
        <v>1696954.7256399998</v>
      </c>
      <c r="X15" s="20"/>
      <c r="Y15" s="88"/>
      <c r="Z15" s="20"/>
      <c r="AA15" s="20"/>
      <c r="AB15" s="20"/>
      <c r="AC15" s="89"/>
      <c r="AD15" s="1">
        <v>50</v>
      </c>
      <c r="AE15" s="64"/>
      <c r="AF15" s="39">
        <v>0.3</v>
      </c>
      <c r="AG15" s="23" t="s">
        <v>66</v>
      </c>
      <c r="AH15" s="86" t="s">
        <v>59</v>
      </c>
    </row>
    <row r="16" spans="1:34" s="65" customFormat="1" ht="30" customHeight="1" x14ac:dyDescent="0.25">
      <c r="A16" s="20">
        <v>7</v>
      </c>
      <c r="B16" s="67" t="s">
        <v>99</v>
      </c>
      <c r="C16" s="87" t="s">
        <v>75</v>
      </c>
      <c r="D16" s="21" t="s">
        <v>76</v>
      </c>
      <c r="E16" s="21" t="s">
        <v>76</v>
      </c>
      <c r="F16" s="21" t="s">
        <v>76</v>
      </c>
      <c r="G16" s="21" t="s">
        <v>77</v>
      </c>
      <c r="H16" s="21" t="s">
        <v>100</v>
      </c>
      <c r="I16" s="21" t="s">
        <v>78</v>
      </c>
      <c r="J16" s="21" t="s">
        <v>101</v>
      </c>
      <c r="K16" s="21" t="s">
        <v>100</v>
      </c>
      <c r="L16" s="21" t="s">
        <v>100</v>
      </c>
      <c r="M16" s="22">
        <v>455558.57</v>
      </c>
      <c r="N16" s="22">
        <v>8697289.5800000001</v>
      </c>
      <c r="O16" s="22">
        <v>452031.06</v>
      </c>
      <c r="P16" s="22">
        <v>8698338.8399999999</v>
      </c>
      <c r="Q16" s="22">
        <v>18</v>
      </c>
      <c r="R16" s="21" t="s">
        <v>38</v>
      </c>
      <c r="S16" s="21" t="s">
        <v>96</v>
      </c>
      <c r="T16" s="21" t="s">
        <v>102</v>
      </c>
      <c r="U16" s="63" t="s">
        <v>39</v>
      </c>
      <c r="V16" s="39">
        <v>4.8</v>
      </c>
      <c r="W16" s="1">
        <v>4784002.3137176</v>
      </c>
      <c r="X16" s="20">
        <v>680</v>
      </c>
      <c r="Y16" s="20">
        <v>481</v>
      </c>
      <c r="Z16" s="20"/>
      <c r="AA16" s="20"/>
      <c r="AB16" s="20"/>
      <c r="AC16" s="89"/>
      <c r="AD16" s="1">
        <v>680</v>
      </c>
      <c r="AE16" s="64"/>
      <c r="AF16" s="39">
        <v>1.2</v>
      </c>
      <c r="AG16" s="23" t="s">
        <v>66</v>
      </c>
      <c r="AH16" s="86" t="s">
        <v>59</v>
      </c>
    </row>
    <row r="17" spans="1:34" s="65" customFormat="1" ht="30" customHeight="1" x14ac:dyDescent="0.25">
      <c r="A17" s="20">
        <v>8</v>
      </c>
      <c r="B17" s="67" t="s">
        <v>103</v>
      </c>
      <c r="C17" s="87" t="s">
        <v>75</v>
      </c>
      <c r="D17" s="21" t="s">
        <v>76</v>
      </c>
      <c r="E17" s="21" t="s">
        <v>76</v>
      </c>
      <c r="F17" s="21" t="s">
        <v>76</v>
      </c>
      <c r="G17" s="21" t="s">
        <v>68</v>
      </c>
      <c r="H17" s="21" t="s">
        <v>104</v>
      </c>
      <c r="I17" s="21" t="s">
        <v>78</v>
      </c>
      <c r="J17" s="21" t="s">
        <v>101</v>
      </c>
      <c r="K17" s="21" t="s">
        <v>105</v>
      </c>
      <c r="L17" s="21" t="s">
        <v>105</v>
      </c>
      <c r="M17" s="22">
        <v>453332</v>
      </c>
      <c r="N17" s="22">
        <v>8700843</v>
      </c>
      <c r="O17" s="22">
        <v>451994</v>
      </c>
      <c r="P17" s="22">
        <v>8699799</v>
      </c>
      <c r="Q17" s="22">
        <v>18</v>
      </c>
      <c r="R17" s="21" t="s">
        <v>38</v>
      </c>
      <c r="S17" s="21" t="s">
        <v>96</v>
      </c>
      <c r="T17" s="21" t="s">
        <v>106</v>
      </c>
      <c r="U17" s="63" t="s">
        <v>39</v>
      </c>
      <c r="V17" s="39">
        <v>1.8</v>
      </c>
      <c r="W17" s="1">
        <v>649255.82281160005</v>
      </c>
      <c r="X17" s="20">
        <v>380</v>
      </c>
      <c r="Y17" s="20">
        <v>160</v>
      </c>
      <c r="Z17" s="20"/>
      <c r="AA17" s="20"/>
      <c r="AB17" s="20"/>
      <c r="AC17" s="89"/>
      <c r="AD17" s="1">
        <v>300</v>
      </c>
      <c r="AE17" s="64"/>
      <c r="AF17" s="39"/>
      <c r="AG17" s="23" t="s">
        <v>66</v>
      </c>
      <c r="AH17" s="86" t="s">
        <v>59</v>
      </c>
    </row>
    <row r="18" spans="1:34" s="65" customFormat="1" ht="30" customHeight="1" x14ac:dyDescent="0.25">
      <c r="A18" s="20">
        <v>9</v>
      </c>
      <c r="B18" s="67" t="s">
        <v>107</v>
      </c>
      <c r="C18" s="87" t="s">
        <v>75</v>
      </c>
      <c r="D18" s="21" t="s">
        <v>76</v>
      </c>
      <c r="E18" s="21" t="s">
        <v>76</v>
      </c>
      <c r="F18" s="21" t="s">
        <v>76</v>
      </c>
      <c r="G18" s="21" t="s">
        <v>77</v>
      </c>
      <c r="H18" s="21" t="s">
        <v>100</v>
      </c>
      <c r="I18" s="21" t="s">
        <v>78</v>
      </c>
      <c r="J18" s="21" t="s">
        <v>101</v>
      </c>
      <c r="K18" s="21" t="s">
        <v>105</v>
      </c>
      <c r="L18" s="21" t="s">
        <v>108</v>
      </c>
      <c r="M18" s="22">
        <v>452031</v>
      </c>
      <c r="N18" s="22">
        <v>8698338</v>
      </c>
      <c r="O18" s="22">
        <v>450815.19</v>
      </c>
      <c r="P18" s="22">
        <v>8701747.7599999998</v>
      </c>
      <c r="Q18" s="22">
        <v>18</v>
      </c>
      <c r="R18" s="21" t="s">
        <v>38</v>
      </c>
      <c r="S18" s="21" t="s">
        <v>96</v>
      </c>
      <c r="T18" s="21" t="s">
        <v>102</v>
      </c>
      <c r="U18" s="63" t="s">
        <v>39</v>
      </c>
      <c r="V18" s="39">
        <v>4.95</v>
      </c>
      <c r="W18" s="1">
        <v>4460936.3594789002</v>
      </c>
      <c r="X18" s="20">
        <v>340</v>
      </c>
      <c r="Y18" s="20">
        <v>140</v>
      </c>
      <c r="Z18" s="20"/>
      <c r="AA18" s="20"/>
      <c r="AB18" s="20"/>
      <c r="AC18" s="89"/>
      <c r="AD18" s="1">
        <v>380</v>
      </c>
      <c r="AE18" s="64"/>
      <c r="AF18" s="39">
        <v>1.2</v>
      </c>
      <c r="AG18" s="23" t="s">
        <v>66</v>
      </c>
      <c r="AH18" s="86" t="s">
        <v>59</v>
      </c>
    </row>
    <row r="19" spans="1:34" s="65" customFormat="1" ht="30" customHeight="1" x14ac:dyDescent="0.25">
      <c r="A19" s="20">
        <v>10</v>
      </c>
      <c r="B19" s="67" t="s">
        <v>109</v>
      </c>
      <c r="C19" s="87" t="s">
        <v>75</v>
      </c>
      <c r="D19" s="21" t="s">
        <v>76</v>
      </c>
      <c r="E19" s="21" t="s">
        <v>76</v>
      </c>
      <c r="F19" s="21" t="s">
        <v>76</v>
      </c>
      <c r="G19" s="21" t="s">
        <v>77</v>
      </c>
      <c r="H19" s="21" t="s">
        <v>110</v>
      </c>
      <c r="I19" s="21" t="s">
        <v>78</v>
      </c>
      <c r="J19" s="21" t="s">
        <v>101</v>
      </c>
      <c r="K19" s="21" t="s">
        <v>110</v>
      </c>
      <c r="L19" s="21" t="s">
        <v>110</v>
      </c>
      <c r="M19" s="22">
        <v>451012</v>
      </c>
      <c r="N19" s="22">
        <v>8702342</v>
      </c>
      <c r="O19" s="22">
        <v>449148</v>
      </c>
      <c r="P19" s="22">
        <v>8701311</v>
      </c>
      <c r="Q19" s="22">
        <v>18</v>
      </c>
      <c r="R19" s="21"/>
      <c r="S19" s="21" t="s">
        <v>96</v>
      </c>
      <c r="T19" s="21" t="s">
        <v>111</v>
      </c>
      <c r="U19" s="63" t="s">
        <v>39</v>
      </c>
      <c r="V19" s="39">
        <v>2.4</v>
      </c>
      <c r="W19" s="1">
        <v>1845666.0154567997</v>
      </c>
      <c r="X19" s="20">
        <v>23</v>
      </c>
      <c r="Y19" s="20">
        <v>11</v>
      </c>
      <c r="Z19" s="20"/>
      <c r="AA19" s="20"/>
      <c r="AB19" s="20"/>
      <c r="AC19" s="89"/>
      <c r="AD19" s="1">
        <v>10</v>
      </c>
      <c r="AE19" s="64"/>
      <c r="AF19" s="39">
        <v>0.1</v>
      </c>
      <c r="AG19" s="23" t="s">
        <v>66</v>
      </c>
      <c r="AH19" s="86" t="s">
        <v>59</v>
      </c>
    </row>
    <row r="20" spans="1:34" s="65" customFormat="1" ht="30" customHeight="1" x14ac:dyDescent="0.25">
      <c r="A20" s="20">
        <v>11</v>
      </c>
      <c r="B20" s="67" t="s">
        <v>112</v>
      </c>
      <c r="C20" s="87" t="s">
        <v>75</v>
      </c>
      <c r="D20" s="21" t="s">
        <v>76</v>
      </c>
      <c r="E20" s="21" t="s">
        <v>76</v>
      </c>
      <c r="F20" s="21" t="s">
        <v>76</v>
      </c>
      <c r="G20" s="21" t="s">
        <v>77</v>
      </c>
      <c r="H20" s="21" t="s">
        <v>76</v>
      </c>
      <c r="I20" s="21" t="s">
        <v>78</v>
      </c>
      <c r="J20" s="21" t="s">
        <v>101</v>
      </c>
      <c r="K20" s="21" t="s">
        <v>113</v>
      </c>
      <c r="L20" s="21" t="s">
        <v>113</v>
      </c>
      <c r="M20" s="22">
        <v>455098</v>
      </c>
      <c r="N20" s="22">
        <v>8690953</v>
      </c>
      <c r="O20" s="22">
        <v>455531</v>
      </c>
      <c r="P20" s="22">
        <v>8689007</v>
      </c>
      <c r="Q20" s="22">
        <v>18</v>
      </c>
      <c r="R20" s="21" t="s">
        <v>38</v>
      </c>
      <c r="S20" s="21"/>
      <c r="T20" s="21" t="s">
        <v>81</v>
      </c>
      <c r="U20" s="63" t="s">
        <v>39</v>
      </c>
      <c r="V20" s="39">
        <v>2.1</v>
      </c>
      <c r="W20" s="1">
        <v>1948690.1961976611</v>
      </c>
      <c r="X20" s="20"/>
      <c r="Y20" s="88"/>
      <c r="Z20" s="20"/>
      <c r="AA20" s="20"/>
      <c r="AB20" s="20"/>
      <c r="AC20" s="89"/>
      <c r="AD20" s="1">
        <v>15</v>
      </c>
      <c r="AE20" s="64"/>
      <c r="AF20" s="39">
        <v>0.1</v>
      </c>
      <c r="AG20" s="23" t="s">
        <v>66</v>
      </c>
      <c r="AH20" s="86" t="s">
        <v>59</v>
      </c>
    </row>
    <row r="21" spans="1:34" s="65" customFormat="1" ht="30" customHeight="1" x14ac:dyDescent="0.25">
      <c r="A21" s="20">
        <v>12</v>
      </c>
      <c r="B21" s="67" t="s">
        <v>114</v>
      </c>
      <c r="C21" s="87" t="s">
        <v>75</v>
      </c>
      <c r="D21" s="21" t="s">
        <v>76</v>
      </c>
      <c r="E21" s="21" t="s">
        <v>76</v>
      </c>
      <c r="F21" s="21" t="s">
        <v>76</v>
      </c>
      <c r="G21" s="21" t="s">
        <v>77</v>
      </c>
      <c r="H21" s="21" t="s">
        <v>115</v>
      </c>
      <c r="I21" s="21" t="s">
        <v>78</v>
      </c>
      <c r="J21" s="21" t="s">
        <v>101</v>
      </c>
      <c r="K21" s="21" t="s">
        <v>116</v>
      </c>
      <c r="L21" s="21" t="s">
        <v>117</v>
      </c>
      <c r="M21" s="22">
        <v>449138.21399999998</v>
      </c>
      <c r="N21" s="22">
        <v>8701295.7290000003</v>
      </c>
      <c r="O21" s="22">
        <v>447421.60200000001</v>
      </c>
      <c r="P21" s="22">
        <v>8698336.6459999997</v>
      </c>
      <c r="Q21" s="22">
        <v>18</v>
      </c>
      <c r="R21" s="21" t="s">
        <v>38</v>
      </c>
      <c r="S21" s="21"/>
      <c r="T21" s="21" t="s">
        <v>118</v>
      </c>
      <c r="U21" s="63" t="s">
        <v>39</v>
      </c>
      <c r="V21" s="39">
        <v>4.3</v>
      </c>
      <c r="W21" s="1">
        <v>2292366.5698466003</v>
      </c>
      <c r="X21" s="20">
        <v>50</v>
      </c>
      <c r="Y21" s="20">
        <v>25</v>
      </c>
      <c r="Z21" s="20"/>
      <c r="AA21" s="20"/>
      <c r="AB21" s="20"/>
      <c r="AC21" s="89"/>
      <c r="AD21" s="1">
        <v>30</v>
      </c>
      <c r="AE21" s="64"/>
      <c r="AF21" s="39">
        <v>0.3</v>
      </c>
      <c r="AG21" s="23" t="s">
        <v>66</v>
      </c>
      <c r="AH21" s="86" t="s">
        <v>59</v>
      </c>
    </row>
    <row r="22" spans="1:34" s="65" customFormat="1" ht="30" customHeight="1" x14ac:dyDescent="0.25">
      <c r="A22" s="20">
        <v>13</v>
      </c>
      <c r="B22" s="67" t="s">
        <v>119</v>
      </c>
      <c r="C22" s="87" t="s">
        <v>75</v>
      </c>
      <c r="D22" s="21" t="s">
        <v>76</v>
      </c>
      <c r="E22" s="21" t="s">
        <v>76</v>
      </c>
      <c r="F22" s="21" t="s">
        <v>76</v>
      </c>
      <c r="G22" s="21" t="s">
        <v>77</v>
      </c>
      <c r="H22" s="21" t="s">
        <v>120</v>
      </c>
      <c r="I22" s="21" t="s">
        <v>78</v>
      </c>
      <c r="J22" s="21" t="s">
        <v>121</v>
      </c>
      <c r="K22" s="21" t="s">
        <v>122</v>
      </c>
      <c r="L22" s="21" t="s">
        <v>123</v>
      </c>
      <c r="M22" s="22">
        <v>451455</v>
      </c>
      <c r="N22" s="22">
        <v>8645830</v>
      </c>
      <c r="O22" s="22">
        <v>455079</v>
      </c>
      <c r="P22" s="22">
        <v>8648700</v>
      </c>
      <c r="Q22" s="22">
        <v>18</v>
      </c>
      <c r="R22" s="21" t="s">
        <v>38</v>
      </c>
      <c r="S22" s="21" t="s">
        <v>38</v>
      </c>
      <c r="T22" s="21" t="s">
        <v>124</v>
      </c>
      <c r="U22" s="63" t="s">
        <v>39</v>
      </c>
      <c r="V22" s="39">
        <v>5</v>
      </c>
      <c r="W22" s="1">
        <v>4505599.4776659999</v>
      </c>
      <c r="X22" s="20">
        <v>161</v>
      </c>
      <c r="Y22" s="20">
        <v>52</v>
      </c>
      <c r="Z22" s="20"/>
      <c r="AA22" s="20"/>
      <c r="AB22" s="20"/>
      <c r="AC22" s="89"/>
      <c r="AD22" s="1">
        <v>22</v>
      </c>
      <c r="AE22" s="64"/>
      <c r="AF22" s="39">
        <v>5.5</v>
      </c>
      <c r="AG22" s="23" t="s">
        <v>66</v>
      </c>
      <c r="AH22" s="90" t="s">
        <v>90</v>
      </c>
    </row>
    <row r="23" spans="1:34" s="65" customFormat="1" ht="30" customHeight="1" x14ac:dyDescent="0.25">
      <c r="A23" s="20">
        <v>14</v>
      </c>
      <c r="B23" s="67" t="s">
        <v>125</v>
      </c>
      <c r="C23" s="87" t="s">
        <v>75</v>
      </c>
      <c r="D23" s="21" t="s">
        <v>76</v>
      </c>
      <c r="E23" s="21" t="s">
        <v>76</v>
      </c>
      <c r="F23" s="21" t="s">
        <v>76</v>
      </c>
      <c r="G23" s="21" t="s">
        <v>77</v>
      </c>
      <c r="H23" s="21" t="s">
        <v>120</v>
      </c>
      <c r="I23" s="21" t="s">
        <v>78</v>
      </c>
      <c r="J23" s="21" t="s">
        <v>121</v>
      </c>
      <c r="K23" s="21" t="s">
        <v>122</v>
      </c>
      <c r="L23" s="21" t="s">
        <v>126</v>
      </c>
      <c r="M23" s="22">
        <v>455079</v>
      </c>
      <c r="N23" s="22">
        <v>8648700</v>
      </c>
      <c r="O23" s="22">
        <v>457622</v>
      </c>
      <c r="P23" s="22">
        <v>8650668</v>
      </c>
      <c r="Q23" s="22">
        <v>18</v>
      </c>
      <c r="R23" s="21" t="s">
        <v>38</v>
      </c>
      <c r="S23" s="21" t="s">
        <v>38</v>
      </c>
      <c r="T23" s="21" t="s">
        <v>124</v>
      </c>
      <c r="U23" s="63" t="s">
        <v>39</v>
      </c>
      <c r="V23" s="39">
        <v>3.4</v>
      </c>
      <c r="W23" s="1">
        <v>3076379.6956788003</v>
      </c>
      <c r="X23" s="20">
        <v>421</v>
      </c>
      <c r="Y23" s="20">
        <v>138</v>
      </c>
      <c r="Z23" s="20"/>
      <c r="AA23" s="20"/>
      <c r="AB23" s="20"/>
      <c r="AC23" s="89"/>
      <c r="AD23" s="1">
        <v>45</v>
      </c>
      <c r="AE23" s="64"/>
      <c r="AF23" s="39">
        <v>4.5</v>
      </c>
      <c r="AG23" s="23" t="s">
        <v>66</v>
      </c>
      <c r="AH23" s="90" t="s">
        <v>90</v>
      </c>
    </row>
    <row r="24" spans="1:34" s="65" customFormat="1" ht="30" customHeight="1" x14ac:dyDescent="0.25">
      <c r="A24" s="20">
        <v>15</v>
      </c>
      <c r="B24" s="67" t="s">
        <v>127</v>
      </c>
      <c r="C24" s="87" t="s">
        <v>75</v>
      </c>
      <c r="D24" s="21" t="s">
        <v>76</v>
      </c>
      <c r="E24" s="21" t="s">
        <v>76</v>
      </c>
      <c r="F24" s="21" t="s">
        <v>76</v>
      </c>
      <c r="G24" s="21" t="s">
        <v>77</v>
      </c>
      <c r="H24" s="21" t="s">
        <v>120</v>
      </c>
      <c r="I24" s="21" t="s">
        <v>78</v>
      </c>
      <c r="J24" s="21" t="s">
        <v>121</v>
      </c>
      <c r="K24" s="21" t="s">
        <v>122</v>
      </c>
      <c r="L24" s="21" t="s">
        <v>128</v>
      </c>
      <c r="M24" s="22">
        <v>458842</v>
      </c>
      <c r="N24" s="22">
        <v>8654748</v>
      </c>
      <c r="O24" s="22">
        <v>458299</v>
      </c>
      <c r="P24" s="22">
        <v>8656158</v>
      </c>
      <c r="Q24" s="22">
        <v>18</v>
      </c>
      <c r="R24" s="21" t="s">
        <v>38</v>
      </c>
      <c r="S24" s="21" t="s">
        <v>38</v>
      </c>
      <c r="T24" s="21" t="s">
        <v>124</v>
      </c>
      <c r="U24" s="63" t="s">
        <v>39</v>
      </c>
      <c r="V24" s="39">
        <v>1.7</v>
      </c>
      <c r="W24" s="1">
        <v>1607656.6761973996</v>
      </c>
      <c r="X24" s="20">
        <v>472</v>
      </c>
      <c r="Y24" s="20">
        <v>163</v>
      </c>
      <c r="Z24" s="20"/>
      <c r="AA24" s="20"/>
      <c r="AB24" s="20"/>
      <c r="AC24" s="89"/>
      <c r="AD24" s="1">
        <v>12</v>
      </c>
      <c r="AE24" s="64"/>
      <c r="AF24" s="39">
        <v>1.5</v>
      </c>
      <c r="AG24" s="23" t="s">
        <v>66</v>
      </c>
      <c r="AH24" s="90" t="s">
        <v>90</v>
      </c>
    </row>
    <row r="25" spans="1:34" s="65" customFormat="1" ht="30" customHeight="1" x14ac:dyDescent="0.25">
      <c r="A25" s="20">
        <v>16</v>
      </c>
      <c r="B25" s="67" t="s">
        <v>129</v>
      </c>
      <c r="C25" s="87" t="s">
        <v>75</v>
      </c>
      <c r="D25" s="21" t="s">
        <v>76</v>
      </c>
      <c r="E25" s="21" t="s">
        <v>76</v>
      </c>
      <c r="F25" s="21" t="s">
        <v>76</v>
      </c>
      <c r="G25" s="21" t="s">
        <v>77</v>
      </c>
      <c r="H25" s="21" t="s">
        <v>120</v>
      </c>
      <c r="I25" s="21" t="s">
        <v>78</v>
      </c>
      <c r="J25" s="21" t="s">
        <v>121</v>
      </c>
      <c r="K25" s="21" t="s">
        <v>130</v>
      </c>
      <c r="L25" s="21" t="s">
        <v>131</v>
      </c>
      <c r="M25" s="22">
        <v>453059</v>
      </c>
      <c r="N25" s="22">
        <v>8659389</v>
      </c>
      <c r="O25" s="22">
        <v>450904</v>
      </c>
      <c r="P25" s="22">
        <v>8663075</v>
      </c>
      <c r="Q25" s="22">
        <v>18</v>
      </c>
      <c r="R25" s="21" t="s">
        <v>38</v>
      </c>
      <c r="S25" s="21" t="s">
        <v>38</v>
      </c>
      <c r="T25" s="21" t="s">
        <v>124</v>
      </c>
      <c r="U25" s="63" t="s">
        <v>39</v>
      </c>
      <c r="V25" s="39">
        <v>4.8</v>
      </c>
      <c r="W25" s="1">
        <v>4326947.0049176002</v>
      </c>
      <c r="X25" s="20">
        <v>850</v>
      </c>
      <c r="Y25" s="20">
        <v>210</v>
      </c>
      <c r="Z25" s="20"/>
      <c r="AA25" s="20"/>
      <c r="AB25" s="20"/>
      <c r="AC25" s="89"/>
      <c r="AD25" s="1">
        <v>20</v>
      </c>
      <c r="AE25" s="64"/>
      <c r="AF25" s="39">
        <v>5.4</v>
      </c>
      <c r="AG25" s="23" t="s">
        <v>66</v>
      </c>
      <c r="AH25" s="90" t="s">
        <v>90</v>
      </c>
    </row>
    <row r="26" spans="1:34" s="65" customFormat="1" ht="30" customHeight="1" x14ac:dyDescent="0.25">
      <c r="A26" s="20">
        <v>17</v>
      </c>
      <c r="B26" s="67" t="s">
        <v>132</v>
      </c>
      <c r="C26" s="87" t="s">
        <v>75</v>
      </c>
      <c r="D26" s="21" t="s">
        <v>76</v>
      </c>
      <c r="E26" s="21" t="s">
        <v>76</v>
      </c>
      <c r="F26" s="21" t="s">
        <v>76</v>
      </c>
      <c r="G26" s="21" t="s">
        <v>77</v>
      </c>
      <c r="H26" s="21" t="s">
        <v>86</v>
      </c>
      <c r="I26" s="21" t="s">
        <v>78</v>
      </c>
      <c r="J26" s="21" t="s">
        <v>133</v>
      </c>
      <c r="K26" s="21" t="s">
        <v>134</v>
      </c>
      <c r="L26" s="21" t="s">
        <v>134</v>
      </c>
      <c r="M26" s="22">
        <v>470388</v>
      </c>
      <c r="N26" s="22">
        <v>8685650</v>
      </c>
      <c r="O26" s="22">
        <v>468135</v>
      </c>
      <c r="P26" s="22">
        <v>8685826</v>
      </c>
      <c r="Q26" s="22">
        <v>18</v>
      </c>
      <c r="R26" s="21"/>
      <c r="S26" s="21" t="s">
        <v>38</v>
      </c>
      <c r="T26" s="21" t="s">
        <v>89</v>
      </c>
      <c r="U26" s="63" t="s">
        <v>39</v>
      </c>
      <c r="V26" s="39">
        <v>2.6</v>
      </c>
      <c r="W26" s="1">
        <v>2045711.8702852002</v>
      </c>
      <c r="X26" s="20">
        <v>200</v>
      </c>
      <c r="Y26" s="20">
        <v>49</v>
      </c>
      <c r="Z26" s="20"/>
      <c r="AA26" s="20"/>
      <c r="AB26" s="20"/>
      <c r="AC26" s="89"/>
      <c r="AD26" s="1">
        <v>4</v>
      </c>
      <c r="AE26" s="64"/>
      <c r="AF26" s="39">
        <v>2</v>
      </c>
      <c r="AG26" s="23" t="s">
        <v>66</v>
      </c>
      <c r="AH26" s="90" t="s">
        <v>90</v>
      </c>
    </row>
    <row r="27" spans="1:34" s="65" customFormat="1" ht="30" customHeight="1" x14ac:dyDescent="0.25">
      <c r="A27" s="20">
        <v>18</v>
      </c>
      <c r="B27" s="67" t="s">
        <v>135</v>
      </c>
      <c r="C27" s="87" t="s">
        <v>75</v>
      </c>
      <c r="D27" s="21" t="s">
        <v>76</v>
      </c>
      <c r="E27" s="21" t="s">
        <v>76</v>
      </c>
      <c r="F27" s="21" t="s">
        <v>76</v>
      </c>
      <c r="G27" s="21" t="s">
        <v>77</v>
      </c>
      <c r="H27" s="21" t="s">
        <v>76</v>
      </c>
      <c r="I27" s="21" t="s">
        <v>78</v>
      </c>
      <c r="J27" s="21" t="s">
        <v>121</v>
      </c>
      <c r="K27" s="21" t="s">
        <v>136</v>
      </c>
      <c r="L27" s="21" t="s">
        <v>137</v>
      </c>
      <c r="M27" s="22">
        <v>474481</v>
      </c>
      <c r="N27" s="22">
        <v>8664489</v>
      </c>
      <c r="O27" s="22">
        <v>474606.55</v>
      </c>
      <c r="P27" s="22">
        <v>8663196.3200000003</v>
      </c>
      <c r="Q27" s="22">
        <v>18</v>
      </c>
      <c r="R27" s="21"/>
      <c r="S27" s="21" t="s">
        <v>38</v>
      </c>
      <c r="T27" s="21" t="s">
        <v>81</v>
      </c>
      <c r="U27" s="63" t="s">
        <v>39</v>
      </c>
      <c r="V27" s="39">
        <v>1.33</v>
      </c>
      <c r="W27" s="1">
        <v>1918376.36364486</v>
      </c>
      <c r="X27" s="20">
        <v>480</v>
      </c>
      <c r="Y27" s="20">
        <v>220</v>
      </c>
      <c r="Z27" s="20"/>
      <c r="AA27" s="20"/>
      <c r="AB27" s="20"/>
      <c r="AC27" s="89"/>
      <c r="AD27" s="1">
        <v>18.8</v>
      </c>
      <c r="AE27" s="64"/>
      <c r="AF27" s="39">
        <v>0.8</v>
      </c>
      <c r="AG27" s="23" t="s">
        <v>138</v>
      </c>
      <c r="AH27" s="86" t="s">
        <v>59</v>
      </c>
    </row>
    <row r="28" spans="1:34" s="65" customFormat="1" ht="30" customHeight="1" x14ac:dyDescent="0.25">
      <c r="A28" s="20">
        <v>19</v>
      </c>
      <c r="B28" s="67" t="s">
        <v>139</v>
      </c>
      <c r="C28" s="87" t="s">
        <v>75</v>
      </c>
      <c r="D28" s="21" t="s">
        <v>76</v>
      </c>
      <c r="E28" s="21" t="s">
        <v>76</v>
      </c>
      <c r="F28" s="21" t="s">
        <v>76</v>
      </c>
      <c r="G28" s="21" t="s">
        <v>68</v>
      </c>
      <c r="H28" s="21" t="s">
        <v>140</v>
      </c>
      <c r="I28" s="21" t="s">
        <v>78</v>
      </c>
      <c r="J28" s="21" t="s">
        <v>101</v>
      </c>
      <c r="K28" s="21" t="s">
        <v>140</v>
      </c>
      <c r="L28" s="21" t="s">
        <v>140</v>
      </c>
      <c r="M28" s="22">
        <v>431829</v>
      </c>
      <c r="N28" s="22">
        <v>8692580</v>
      </c>
      <c r="O28" s="22">
        <v>431621</v>
      </c>
      <c r="P28" s="22">
        <v>8693827</v>
      </c>
      <c r="Q28" s="22">
        <v>18</v>
      </c>
      <c r="R28" s="21" t="s">
        <v>38</v>
      </c>
      <c r="S28" s="21" t="s">
        <v>38</v>
      </c>
      <c r="T28" s="21" t="s">
        <v>141</v>
      </c>
      <c r="U28" s="63" t="s">
        <v>39</v>
      </c>
      <c r="V28" s="39">
        <v>1.6</v>
      </c>
      <c r="W28" s="1">
        <v>1349233.1187431999</v>
      </c>
      <c r="X28" s="20">
        <v>639</v>
      </c>
      <c r="Y28" s="20">
        <v>215</v>
      </c>
      <c r="Z28" s="20"/>
      <c r="AA28" s="20"/>
      <c r="AB28" s="20"/>
      <c r="AC28" s="89"/>
      <c r="AD28" s="1">
        <v>280</v>
      </c>
      <c r="AE28" s="64"/>
      <c r="AF28" s="39">
        <v>1.2</v>
      </c>
      <c r="AG28" s="23" t="s">
        <v>66</v>
      </c>
      <c r="AH28" s="86" t="s">
        <v>59</v>
      </c>
    </row>
    <row r="29" spans="1:34" s="65" customFormat="1" ht="30" customHeight="1" x14ac:dyDescent="0.25">
      <c r="A29" s="20">
        <v>20</v>
      </c>
      <c r="B29" s="67" t="s">
        <v>142</v>
      </c>
      <c r="C29" s="87" t="s">
        <v>75</v>
      </c>
      <c r="D29" s="21" t="s">
        <v>76</v>
      </c>
      <c r="E29" s="21" t="s">
        <v>76</v>
      </c>
      <c r="F29" s="21" t="s">
        <v>76</v>
      </c>
      <c r="G29" s="21" t="s">
        <v>77</v>
      </c>
      <c r="H29" s="21" t="s">
        <v>76</v>
      </c>
      <c r="I29" s="21" t="s">
        <v>78</v>
      </c>
      <c r="J29" s="21" t="s">
        <v>101</v>
      </c>
      <c r="K29" s="21" t="s">
        <v>143</v>
      </c>
      <c r="L29" s="21" t="s">
        <v>144</v>
      </c>
      <c r="M29" s="22">
        <v>455532</v>
      </c>
      <c r="N29" s="22">
        <v>8689000</v>
      </c>
      <c r="O29" s="22">
        <v>456424</v>
      </c>
      <c r="P29" s="22">
        <v>8687361</v>
      </c>
      <c r="Q29" s="22">
        <v>18</v>
      </c>
      <c r="R29" s="21"/>
      <c r="S29" s="21" t="s">
        <v>38</v>
      </c>
      <c r="T29" s="21" t="s">
        <v>81</v>
      </c>
      <c r="U29" s="63" t="s">
        <v>39</v>
      </c>
      <c r="V29" s="39">
        <v>1.94</v>
      </c>
      <c r="W29" s="1">
        <v>1647224.7136394794</v>
      </c>
      <c r="X29" s="20"/>
      <c r="Y29" s="20"/>
      <c r="Z29" s="20"/>
      <c r="AA29" s="20"/>
      <c r="AB29" s="20"/>
      <c r="AC29" s="89"/>
      <c r="AD29" s="1">
        <v>25</v>
      </c>
      <c r="AE29" s="64"/>
      <c r="AF29" s="39"/>
      <c r="AG29" s="23" t="s">
        <v>66</v>
      </c>
      <c r="AH29" s="86" t="s">
        <v>59</v>
      </c>
    </row>
    <row r="30" spans="1:34" s="65" customFormat="1" ht="30" customHeight="1" x14ac:dyDescent="0.25">
      <c r="A30" s="20">
        <v>21</v>
      </c>
      <c r="B30" s="67" t="s">
        <v>145</v>
      </c>
      <c r="C30" s="87" t="s">
        <v>75</v>
      </c>
      <c r="D30" s="21" t="s">
        <v>76</v>
      </c>
      <c r="E30" s="21" t="s">
        <v>76</v>
      </c>
      <c r="F30" s="21" t="s">
        <v>76</v>
      </c>
      <c r="G30" s="21" t="s">
        <v>77</v>
      </c>
      <c r="H30" s="21" t="s">
        <v>76</v>
      </c>
      <c r="I30" s="21" t="s">
        <v>78</v>
      </c>
      <c r="J30" s="21" t="s">
        <v>101</v>
      </c>
      <c r="K30" s="21" t="s">
        <v>146</v>
      </c>
      <c r="L30" s="21" t="s">
        <v>146</v>
      </c>
      <c r="M30" s="22">
        <v>456424</v>
      </c>
      <c r="N30" s="22">
        <v>8687361</v>
      </c>
      <c r="O30" s="22">
        <v>458494</v>
      </c>
      <c r="P30" s="22">
        <v>8685981</v>
      </c>
      <c r="Q30" s="22">
        <v>18</v>
      </c>
      <c r="R30" s="21"/>
      <c r="S30" s="21" t="s">
        <v>38</v>
      </c>
      <c r="T30" s="21" t="s">
        <v>81</v>
      </c>
      <c r="U30" s="63" t="s">
        <v>39</v>
      </c>
      <c r="V30" s="39">
        <v>2.6</v>
      </c>
      <c r="W30" s="1">
        <v>4246489.7905251998</v>
      </c>
      <c r="X30" s="20"/>
      <c r="Y30" s="20"/>
      <c r="Z30" s="20"/>
      <c r="AA30" s="20"/>
      <c r="AB30" s="20"/>
      <c r="AC30" s="89"/>
      <c r="AD30" s="1">
        <v>25</v>
      </c>
      <c r="AE30" s="64"/>
      <c r="AF30" s="39"/>
      <c r="AG30" s="23" t="s">
        <v>66</v>
      </c>
      <c r="AH30" s="86" t="s">
        <v>59</v>
      </c>
    </row>
    <row r="31" spans="1:34" s="65" customFormat="1" ht="30" customHeight="1" x14ac:dyDescent="0.25">
      <c r="A31" s="20">
        <v>22</v>
      </c>
      <c r="B31" s="67" t="s">
        <v>147</v>
      </c>
      <c r="C31" s="87" t="s">
        <v>75</v>
      </c>
      <c r="D31" s="21" t="s">
        <v>76</v>
      </c>
      <c r="E31" s="21" t="s">
        <v>76</v>
      </c>
      <c r="F31" s="21" t="s">
        <v>76</v>
      </c>
      <c r="G31" s="21" t="s">
        <v>77</v>
      </c>
      <c r="H31" s="21" t="s">
        <v>76</v>
      </c>
      <c r="I31" s="21" t="s">
        <v>78</v>
      </c>
      <c r="J31" s="21" t="s">
        <v>101</v>
      </c>
      <c r="K31" s="21" t="s">
        <v>146</v>
      </c>
      <c r="L31" s="21" t="s">
        <v>148</v>
      </c>
      <c r="M31" s="22">
        <v>459980</v>
      </c>
      <c r="N31" s="22">
        <v>8684922</v>
      </c>
      <c r="O31" s="22">
        <v>461013</v>
      </c>
      <c r="P31" s="22">
        <v>8684434</v>
      </c>
      <c r="Q31" s="22">
        <v>18</v>
      </c>
      <c r="R31" s="21"/>
      <c r="S31" s="21" t="s">
        <v>38</v>
      </c>
      <c r="T31" s="21" t="s">
        <v>81</v>
      </c>
      <c r="U31" s="63" t="s">
        <v>39</v>
      </c>
      <c r="V31" s="39">
        <v>1.34</v>
      </c>
      <c r="W31" s="1">
        <v>1132276.19867428</v>
      </c>
      <c r="X31" s="20"/>
      <c r="Y31" s="20"/>
      <c r="Z31" s="20"/>
      <c r="AA31" s="20"/>
      <c r="AB31" s="20"/>
      <c r="AC31" s="89"/>
      <c r="AD31" s="1">
        <v>50</v>
      </c>
      <c r="AE31" s="64"/>
      <c r="AF31" s="39">
        <v>0.3</v>
      </c>
      <c r="AG31" s="23" t="s">
        <v>66</v>
      </c>
      <c r="AH31" s="86" t="s">
        <v>59</v>
      </c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7"/>
      <c r="W899" s="14"/>
      <c r="X899" s="13"/>
      <c r="Y899" s="13"/>
      <c r="Z899" s="13"/>
      <c r="AA899" s="13"/>
      <c r="AB899" s="13"/>
      <c r="AC899" s="13"/>
      <c r="AD899" s="14"/>
      <c r="AE899" s="10"/>
      <c r="AF899" s="5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7"/>
      <c r="W900" s="14"/>
      <c r="X900" s="13"/>
      <c r="Y900" s="13"/>
      <c r="Z900" s="13"/>
      <c r="AA900" s="13"/>
      <c r="AB900" s="13"/>
      <c r="AC900" s="13"/>
      <c r="AD900" s="14"/>
      <c r="AE900" s="10"/>
      <c r="AF900" s="5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7"/>
      <c r="W901" s="14"/>
      <c r="X901" s="13"/>
      <c r="Y901" s="13"/>
      <c r="Z901" s="13"/>
      <c r="AA901" s="13"/>
      <c r="AB901" s="13"/>
      <c r="AC901" s="13"/>
      <c r="AD901" s="14"/>
      <c r="AE901" s="10"/>
      <c r="AF901" s="57"/>
      <c r="AG901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15" sqref="D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4" t="s">
        <v>71</v>
      </c>
      <c r="B1" s="124"/>
      <c r="C1" s="124"/>
      <c r="D1" s="124"/>
      <c r="E1" s="124"/>
    </row>
    <row r="2" spans="1:5" ht="25.5" customHeight="1" x14ac:dyDescent="0.25">
      <c r="A2" s="122" t="s">
        <v>42</v>
      </c>
      <c r="B2" s="122" t="s">
        <v>43</v>
      </c>
      <c r="C2" s="105" t="s">
        <v>44</v>
      </c>
      <c r="D2" s="126"/>
      <c r="E2" s="122" t="s">
        <v>45</v>
      </c>
    </row>
    <row r="3" spans="1:5" ht="25.5" customHeight="1" x14ac:dyDescent="0.25">
      <c r="A3" s="125"/>
      <c r="B3" s="125"/>
      <c r="C3" s="32" t="s">
        <v>46</v>
      </c>
      <c r="D3" s="33" t="s">
        <v>47</v>
      </c>
      <c r="E3" s="125"/>
    </row>
    <row r="4" spans="1:5" ht="15" customHeight="1" x14ac:dyDescent="0.25">
      <c r="A4" s="34">
        <v>1</v>
      </c>
      <c r="B4" s="35" t="s">
        <v>73</v>
      </c>
      <c r="C4" s="35">
        <v>0</v>
      </c>
      <c r="D4" s="35">
        <v>22</v>
      </c>
      <c r="E4" s="35">
        <f t="shared" ref="E4" si="0">C4+D4</f>
        <v>22</v>
      </c>
    </row>
    <row r="5" spans="1:5" ht="18.95" customHeight="1" x14ac:dyDescent="0.25">
      <c r="A5" s="123" t="s">
        <v>45</v>
      </c>
      <c r="B5" s="123"/>
      <c r="C5" s="36">
        <f>SUM(C4:C4)</f>
        <v>0</v>
      </c>
      <c r="D5" s="36">
        <f>SUM(D4:D4)</f>
        <v>22</v>
      </c>
      <c r="E5" s="36">
        <f>SUM(E4:E4)</f>
        <v>22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H1" workbookViewId="0">
      <selection activeCell="Z17" sqref="Z1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/>
      <c r="AA2"/>
      <c r="AB2"/>
      <c r="AC2"/>
    </row>
    <row r="3" spans="1:30" ht="14.45" customHeight="1" x14ac:dyDescent="0.25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/>
      <c r="AA3"/>
      <c r="AB3"/>
      <c r="AC3"/>
    </row>
    <row r="4" spans="1:30" x14ac:dyDescent="0.25">
      <c r="A4" s="154" t="s">
        <v>70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/>
      <c r="AA4"/>
      <c r="AB4"/>
      <c r="AC4"/>
    </row>
    <row r="5" spans="1:30" ht="21" customHeight="1" x14ac:dyDescent="0.25">
      <c r="A5" s="155" t="s">
        <v>42</v>
      </c>
      <c r="B5" s="155" t="s">
        <v>48</v>
      </c>
      <c r="C5" s="156" t="s">
        <v>49</v>
      </c>
      <c r="D5" s="158" t="s">
        <v>50</v>
      </c>
      <c r="E5" s="159"/>
      <c r="F5" s="160"/>
      <c r="G5" s="158" t="s">
        <v>51</v>
      </c>
      <c r="H5" s="159"/>
      <c r="I5" s="160"/>
      <c r="J5" s="164" t="s">
        <v>0</v>
      </c>
      <c r="K5" s="165"/>
      <c r="L5" s="166"/>
      <c r="M5" s="135" t="s">
        <v>52</v>
      </c>
      <c r="N5" s="136"/>
      <c r="O5" s="136"/>
      <c r="P5" s="136"/>
      <c r="Q5" s="136"/>
      <c r="R5" s="136"/>
      <c r="S5" s="136"/>
      <c r="T5" s="136"/>
      <c r="U5" s="137"/>
      <c r="V5" s="170" t="s">
        <v>53</v>
      </c>
      <c r="W5" s="171"/>
      <c r="X5" s="171"/>
      <c r="Y5" s="171"/>
      <c r="Z5" s="171"/>
      <c r="AA5" s="171"/>
      <c r="AB5" s="171"/>
      <c r="AC5" s="171"/>
      <c r="AD5" s="172"/>
    </row>
    <row r="6" spans="1:30" ht="21" customHeight="1" x14ac:dyDescent="0.25">
      <c r="A6" s="155"/>
      <c r="B6" s="155"/>
      <c r="C6" s="157"/>
      <c r="D6" s="161"/>
      <c r="E6" s="162"/>
      <c r="F6" s="163"/>
      <c r="G6" s="161"/>
      <c r="H6" s="162"/>
      <c r="I6" s="163"/>
      <c r="J6" s="167"/>
      <c r="K6" s="168"/>
      <c r="L6" s="169"/>
      <c r="M6" s="135" t="s">
        <v>54</v>
      </c>
      <c r="N6" s="136"/>
      <c r="O6" s="137"/>
      <c r="P6" s="173" t="s">
        <v>55</v>
      </c>
      <c r="Q6" s="174"/>
      <c r="R6" s="175"/>
      <c r="S6" s="135" t="s">
        <v>56</v>
      </c>
      <c r="T6" s="136"/>
      <c r="U6" s="137"/>
      <c r="V6" s="176" t="s">
        <v>46</v>
      </c>
      <c r="W6" s="177"/>
      <c r="X6" s="177"/>
      <c r="Y6" s="178"/>
      <c r="Z6" s="138" t="s">
        <v>47</v>
      </c>
      <c r="AA6" s="138"/>
      <c r="AB6" s="138"/>
      <c r="AC6" s="138"/>
      <c r="AD6" s="133" t="s">
        <v>41</v>
      </c>
    </row>
    <row r="7" spans="1:30" ht="30" customHeight="1" x14ac:dyDescent="0.25">
      <c r="A7" s="155"/>
      <c r="B7" s="155"/>
      <c r="C7" s="40" t="s">
        <v>43</v>
      </c>
      <c r="D7" s="41" t="s">
        <v>46</v>
      </c>
      <c r="E7" s="42" t="s">
        <v>47</v>
      </c>
      <c r="F7" s="71" t="s">
        <v>41</v>
      </c>
      <c r="G7" s="41" t="s">
        <v>46</v>
      </c>
      <c r="H7" s="42" t="s">
        <v>47</v>
      </c>
      <c r="I7" s="71" t="s">
        <v>41</v>
      </c>
      <c r="J7" s="41" t="s">
        <v>46</v>
      </c>
      <c r="K7" s="42" t="s">
        <v>47</v>
      </c>
      <c r="L7" s="71" t="s">
        <v>41</v>
      </c>
      <c r="M7" s="43" t="s">
        <v>46</v>
      </c>
      <c r="N7" s="44" t="s">
        <v>47</v>
      </c>
      <c r="O7" s="72" t="s">
        <v>41</v>
      </c>
      <c r="P7" s="60" t="s">
        <v>46</v>
      </c>
      <c r="Q7" s="62" t="s">
        <v>47</v>
      </c>
      <c r="R7" s="73" t="s">
        <v>41</v>
      </c>
      <c r="S7" s="43" t="s">
        <v>46</v>
      </c>
      <c r="T7" s="44" t="s">
        <v>47</v>
      </c>
      <c r="U7" s="72" t="s">
        <v>41</v>
      </c>
      <c r="V7" s="74" t="s">
        <v>57</v>
      </c>
      <c r="W7" s="75" t="s">
        <v>58</v>
      </c>
      <c r="X7" s="76" t="s">
        <v>59</v>
      </c>
      <c r="Y7" s="77" t="s">
        <v>60</v>
      </c>
      <c r="Z7" s="74" t="s">
        <v>57</v>
      </c>
      <c r="AA7" s="75" t="s">
        <v>58</v>
      </c>
      <c r="AB7" s="76" t="s">
        <v>59</v>
      </c>
      <c r="AC7" s="70" t="s">
        <v>60</v>
      </c>
      <c r="AD7" s="134"/>
    </row>
    <row r="8" spans="1:30" x14ac:dyDescent="0.25">
      <c r="A8" s="45">
        <v>1</v>
      </c>
      <c r="B8" s="46">
        <v>12</v>
      </c>
      <c r="C8" s="47" t="s">
        <v>73</v>
      </c>
      <c r="D8" s="48">
        <v>0</v>
      </c>
      <c r="E8" s="48">
        <v>16</v>
      </c>
      <c r="F8" s="78">
        <f t="shared" ref="F8" si="0">D8+E8</f>
        <v>16</v>
      </c>
      <c r="G8" s="49">
        <v>0</v>
      </c>
      <c r="H8" s="49">
        <v>22</v>
      </c>
      <c r="I8" s="78">
        <f t="shared" ref="I8" si="1">G8+H8</f>
        <v>22</v>
      </c>
      <c r="J8" s="48">
        <v>0</v>
      </c>
      <c r="K8" s="48">
        <v>4960</v>
      </c>
      <c r="L8" s="78">
        <f t="shared" ref="L8" si="2">J8+K8</f>
        <v>4960</v>
      </c>
      <c r="M8" s="50">
        <v>0</v>
      </c>
      <c r="N8" s="50">
        <v>2124.8000000000002</v>
      </c>
      <c r="O8" s="79">
        <f t="shared" ref="O8" si="3">M8+N8</f>
        <v>2124.8000000000002</v>
      </c>
      <c r="P8" s="39">
        <v>0</v>
      </c>
      <c r="Q8" s="39">
        <v>57.09</v>
      </c>
      <c r="R8" s="80">
        <f t="shared" ref="R8" si="4">P8+Q8</f>
        <v>57.09</v>
      </c>
      <c r="S8" s="1">
        <v>0</v>
      </c>
      <c r="T8" s="1">
        <v>50916443.855758235</v>
      </c>
      <c r="U8" s="79">
        <f t="shared" ref="U8" si="5">S8+T8</f>
        <v>50916443.855758235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6</v>
      </c>
      <c r="AB8" s="48">
        <v>16</v>
      </c>
      <c r="AC8" s="78">
        <f t="shared" ref="AC8" si="7">Z8+AA8+AB8</f>
        <v>22</v>
      </c>
      <c r="AD8" s="81">
        <f t="shared" ref="AD8" si="8">Y8+AC8</f>
        <v>22</v>
      </c>
    </row>
    <row r="9" spans="1:30" s="51" customFormat="1" ht="14.25" x14ac:dyDescent="0.2">
      <c r="A9" s="150" t="s">
        <v>61</v>
      </c>
      <c r="B9" s="151"/>
      <c r="C9" s="152"/>
      <c r="D9" s="82">
        <f t="shared" ref="D9:AB9" si="9">SUM(D8:D8)</f>
        <v>0</v>
      </c>
      <c r="E9" s="82">
        <f t="shared" si="9"/>
        <v>16</v>
      </c>
      <c r="F9" s="127">
        <f t="shared" si="9"/>
        <v>16</v>
      </c>
      <c r="G9" s="82">
        <f t="shared" si="9"/>
        <v>0</v>
      </c>
      <c r="H9" s="82">
        <f t="shared" si="9"/>
        <v>22</v>
      </c>
      <c r="I9" s="127">
        <f t="shared" si="9"/>
        <v>22</v>
      </c>
      <c r="J9" s="82">
        <f t="shared" si="9"/>
        <v>0</v>
      </c>
      <c r="K9" s="82">
        <f t="shared" si="9"/>
        <v>4960</v>
      </c>
      <c r="L9" s="82">
        <f t="shared" si="9"/>
        <v>4960</v>
      </c>
      <c r="M9" s="83">
        <f t="shared" si="9"/>
        <v>0</v>
      </c>
      <c r="N9" s="83">
        <f t="shared" si="9"/>
        <v>2124.8000000000002</v>
      </c>
      <c r="O9" s="129">
        <f t="shared" si="9"/>
        <v>2124.8000000000002</v>
      </c>
      <c r="P9" s="84">
        <f t="shared" si="9"/>
        <v>0</v>
      </c>
      <c r="Q9" s="84">
        <f t="shared" si="9"/>
        <v>57.09</v>
      </c>
      <c r="R9" s="131">
        <f t="shared" si="9"/>
        <v>57.09</v>
      </c>
      <c r="S9" s="83">
        <f t="shared" si="9"/>
        <v>0</v>
      </c>
      <c r="T9" s="83">
        <f t="shared" si="9"/>
        <v>50916443.855758235</v>
      </c>
      <c r="U9" s="129">
        <f t="shared" si="9"/>
        <v>50916443.855758235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6</v>
      </c>
      <c r="AB9" s="82">
        <f t="shared" si="9"/>
        <v>16</v>
      </c>
      <c r="AC9" s="82">
        <f>Z9+AA9+AB9</f>
        <v>22</v>
      </c>
      <c r="AD9" s="140">
        <f t="shared" ref="AD9" si="10">Y9+AC9</f>
        <v>22</v>
      </c>
    </row>
    <row r="10" spans="1:30" s="52" customFormat="1" x14ac:dyDescent="0.2">
      <c r="A10" s="142" t="s">
        <v>41</v>
      </c>
      <c r="B10" s="142"/>
      <c r="C10" s="142"/>
      <c r="D10" s="143">
        <f>D9+E9</f>
        <v>16</v>
      </c>
      <c r="E10" s="144"/>
      <c r="F10" s="128"/>
      <c r="G10" s="143">
        <f>G9+H9</f>
        <v>22</v>
      </c>
      <c r="H10" s="144"/>
      <c r="I10" s="128"/>
      <c r="J10" s="143">
        <f>J9+K9</f>
        <v>4960</v>
      </c>
      <c r="K10" s="144"/>
      <c r="L10" s="85"/>
      <c r="M10" s="145">
        <f>M9+N9</f>
        <v>2124.8000000000002</v>
      </c>
      <c r="N10" s="146"/>
      <c r="O10" s="130"/>
      <c r="P10" s="147">
        <f>P9+Q9</f>
        <v>57.09</v>
      </c>
      <c r="Q10" s="148"/>
      <c r="R10" s="132"/>
      <c r="S10" s="145">
        <f>S9+T9</f>
        <v>50916443.855758235</v>
      </c>
      <c r="T10" s="146"/>
      <c r="U10" s="130"/>
      <c r="V10" s="143">
        <f>Y9+AC9</f>
        <v>22</v>
      </c>
      <c r="W10" s="149"/>
      <c r="X10" s="149"/>
      <c r="Y10" s="149"/>
      <c r="Z10" s="149"/>
      <c r="AA10" s="149"/>
      <c r="AB10" s="149"/>
      <c r="AC10" s="144"/>
      <c r="AD10" s="141"/>
    </row>
    <row r="11" spans="1:30" x14ac:dyDescent="0.25">
      <c r="B11" s="139" t="s">
        <v>69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/>
      <c r="AA11"/>
      <c r="AB11"/>
      <c r="AC11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R9:R10"/>
    <mergeCell ref="U9:U10"/>
    <mergeCell ref="AD6:AD7"/>
    <mergeCell ref="S6:U6"/>
    <mergeCell ref="Z6:A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2026-02-07T15:59:27Z</dcterms:modified>
</cp:coreProperties>
</file>